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shonk\appdata\local\bentley\projectwise\workingdir\ohiodot-pw.bentley.com_ohiodot-pw-02\chris.shonk@dot.ohio.gov\d1207001\"/>
    </mc:Choice>
  </mc:AlternateContent>
  <xr:revisionPtr revIDLastSave="0" documentId="13_ncr:1_{4D0E0C3C-3972-43B0-9FEA-2801617E43FC}" xr6:coauthVersionLast="47" xr6:coauthVersionMax="47" xr10:uidLastSave="{00000000-0000-0000-0000-000000000000}"/>
  <bookViews>
    <workbookView xWindow="28680" yWindow="-120" windowWidth="29040" windowHeight="15720" xr2:uid="{A3CEC567-C35A-4C4B-AA88-3674D9DF8D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6" i="1"/>
  <c r="F32" i="1"/>
  <c r="F35" i="1" s="1"/>
  <c r="H32" i="1"/>
  <c r="G32" i="1"/>
  <c r="H35" i="1" s="1"/>
  <c r="F20" i="1"/>
</calcChain>
</file>

<file path=xl/sharedStrings.xml><?xml version="1.0" encoding="utf-8"?>
<sst xmlns="http://schemas.openxmlformats.org/spreadsheetml/2006/main" count="27" uniqueCount="26">
  <si>
    <t>Pier 1 Bearing</t>
  </si>
  <si>
    <t>Counterflexure</t>
  </si>
  <si>
    <t>Rear (ft)</t>
  </si>
  <si>
    <t>Forward (ft)</t>
  </si>
  <si>
    <t>Span 1</t>
  </si>
  <si>
    <t>Span 2</t>
  </si>
  <si>
    <t>Span 3</t>
  </si>
  <si>
    <t>Effective Depth (ft.)</t>
  </si>
  <si>
    <t>DIA. BAR (in)</t>
  </si>
  <si>
    <t>(ft.)</t>
  </si>
  <si>
    <t>Beyond CL Bearing (ft.)</t>
  </si>
  <si>
    <t>1% of x-section of deck is steel</t>
  </si>
  <si>
    <t>Deck Thickness -1"</t>
  </si>
  <si>
    <t>(in)</t>
  </si>
  <si>
    <t>1% (in^2)/ft.</t>
  </si>
  <si>
    <t>Top Mat</t>
  </si>
  <si>
    <t>Bot. Mat</t>
  </si>
  <si>
    <t>#4</t>
  </si>
  <si>
    <t>#5</t>
  </si>
  <si>
    <t>10" spa.</t>
  </si>
  <si>
    <t>12' spa.</t>
  </si>
  <si>
    <t>2 #4</t>
  </si>
  <si>
    <t xml:space="preserve">Add. </t>
  </si>
  <si>
    <t>Good</t>
  </si>
  <si>
    <t>2/3 steel in top mat</t>
  </si>
  <si>
    <t>&gt; .666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</si>
</sst>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81155</xdr:colOff>
      <xdr:row>21</xdr:row>
      <xdr:rowOff>142875</xdr:rowOff>
    </xdr:from>
    <xdr:to>
      <xdr:col>18</xdr:col>
      <xdr:colOff>391285</xdr:colOff>
      <xdr:row>32</xdr:row>
      <xdr:rowOff>47956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0E162-D4F3-E1F7-2AD9-64B0D8B12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7455" y="4143375"/>
          <a:ext cx="4577330" cy="2000581"/>
        </a:xfrm>
        <a:prstGeom prst="rect">
          <a:avLst/>
        </a:prstGeom>
      </xdr:spPr>
    </xdr:pic>
    <xdr:clientData/>
  </xdr:twoCellAnchor>
  <xdr:twoCellAnchor editAs="oneCell">
    <xdr:from>
      <xdr:col>10</xdr:col>
      <xdr:colOff>581025</xdr:colOff>
      <xdr:row>1</xdr:row>
      <xdr:rowOff>119011</xdr:rowOff>
    </xdr:from>
    <xdr:to>
      <xdr:col>21</xdr:col>
      <xdr:colOff>525359</xdr:colOff>
      <xdr:row>19</xdr:row>
      <xdr:rowOff>86483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E7761A-80F7-84DE-CBEC-531C6184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7725" y="309511"/>
          <a:ext cx="6649934" cy="3396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BB2B-332E-45D3-9064-639E269A968A}">
  <dimension ref="B4:I36"/>
  <sheetViews>
    <sheetView tabSelected="1" workbookViewId="0">
      <selection activeCell="I11" sqref="I11"/>
    </sheetView>
  </sheetViews>
  <sheetFormatPr defaultRowHeight="15" x14ac:dyDescent="0.25"/>
  <cols>
    <col min="3" max="3" width="18.28515625" customWidth="1"/>
    <col min="6" max="6" width="16.42578125" customWidth="1"/>
    <col min="7" max="7" width="14.7109375" customWidth="1"/>
    <col min="8" max="8" width="14" customWidth="1"/>
  </cols>
  <sheetData>
    <row r="4" spans="2:8" x14ac:dyDescent="0.25">
      <c r="C4" s="3" t="s">
        <v>11</v>
      </c>
      <c r="D4" s="3"/>
      <c r="E4" s="3"/>
    </row>
    <row r="5" spans="2:8" x14ac:dyDescent="0.25">
      <c r="C5" s="4"/>
      <c r="D5" s="4" t="s">
        <v>13</v>
      </c>
      <c r="E5" s="4" t="s">
        <v>13</v>
      </c>
      <c r="F5" s="4" t="s">
        <v>14</v>
      </c>
    </row>
    <row r="6" spans="2:8" x14ac:dyDescent="0.25">
      <c r="C6" s="4" t="s">
        <v>12</v>
      </c>
      <c r="D6" s="4">
        <v>7.5</v>
      </c>
      <c r="E6" s="4">
        <v>12</v>
      </c>
      <c r="F6" s="7">
        <f>D6*E6*0.01</f>
        <v>0.9</v>
      </c>
    </row>
    <row r="7" spans="2:8" x14ac:dyDescent="0.25">
      <c r="C7" s="4"/>
      <c r="D7" s="4"/>
      <c r="E7" s="4"/>
    </row>
    <row r="8" spans="2:8" x14ac:dyDescent="0.25">
      <c r="B8" t="s">
        <v>20</v>
      </c>
      <c r="C8" s="4" t="s">
        <v>15</v>
      </c>
      <c r="D8" s="4" t="s">
        <v>17</v>
      </c>
      <c r="E8" s="4">
        <v>0.2</v>
      </c>
      <c r="F8" s="4">
        <v>0.2</v>
      </c>
    </row>
    <row r="9" spans="2:8" x14ac:dyDescent="0.25">
      <c r="C9" s="4" t="s">
        <v>22</v>
      </c>
      <c r="D9" s="4" t="s">
        <v>21</v>
      </c>
      <c r="E9" s="4">
        <v>0.31</v>
      </c>
      <c r="F9" s="4">
        <v>0.62</v>
      </c>
    </row>
    <row r="10" spans="2:8" x14ac:dyDescent="0.25">
      <c r="B10" t="s">
        <v>19</v>
      </c>
      <c r="C10" s="4" t="s">
        <v>16</v>
      </c>
      <c r="D10" s="4" t="s">
        <v>18</v>
      </c>
      <c r="E10" s="4">
        <v>0.31</v>
      </c>
      <c r="F10" s="4">
        <v>0.372</v>
      </c>
    </row>
    <row r="11" spans="2:8" x14ac:dyDescent="0.25">
      <c r="F11" s="10">
        <f>SUM(F8:F10)</f>
        <v>1.1920000000000002</v>
      </c>
      <c r="G11" t="s">
        <v>23</v>
      </c>
    </row>
    <row r="13" spans="2:8" x14ac:dyDescent="0.25">
      <c r="C13" s="4" t="s">
        <v>24</v>
      </c>
      <c r="F13" s="11">
        <f>SUM(F8:F9)/F11</f>
        <v>0.68791946308724827</v>
      </c>
      <c r="G13" t="s">
        <v>25</v>
      </c>
    </row>
    <row r="16" spans="2:8" x14ac:dyDescent="0.25">
      <c r="F16" s="4" t="s">
        <v>7</v>
      </c>
      <c r="G16" s="4"/>
      <c r="H16" s="4"/>
    </row>
    <row r="17" spans="3:9" x14ac:dyDescent="0.25">
      <c r="F17" s="9">
        <v>2.2200000000000002</v>
      </c>
      <c r="G17" s="4"/>
      <c r="H17" s="4"/>
    </row>
    <row r="18" spans="3:9" x14ac:dyDescent="0.25">
      <c r="C18" s="4"/>
      <c r="F18" s="4"/>
      <c r="G18" s="4"/>
      <c r="H18" s="4"/>
    </row>
    <row r="19" spans="3:9" x14ac:dyDescent="0.25">
      <c r="C19" s="4" t="s">
        <v>8</v>
      </c>
      <c r="F19" s="4"/>
      <c r="G19" s="4"/>
      <c r="H19" s="4"/>
    </row>
    <row r="20" spans="3:9" x14ac:dyDescent="0.25">
      <c r="C20" s="4">
        <v>0.5</v>
      </c>
      <c r="D20" s="1">
        <v>12</v>
      </c>
      <c r="E20" s="1"/>
      <c r="F20" s="9">
        <f>C20*D20/12</f>
        <v>0.5</v>
      </c>
      <c r="G20" s="4"/>
      <c r="H20" s="4"/>
    </row>
    <row r="21" spans="3:9" x14ac:dyDescent="0.25">
      <c r="C21" s="4"/>
      <c r="F21" s="4"/>
      <c r="G21" s="4"/>
      <c r="H21" s="4"/>
    </row>
    <row r="22" spans="3:9" x14ac:dyDescent="0.25">
      <c r="C22" s="4"/>
      <c r="F22" s="4"/>
      <c r="G22" s="4"/>
      <c r="H22" s="4"/>
    </row>
    <row r="23" spans="3:9" x14ac:dyDescent="0.25">
      <c r="F23" s="3" t="s">
        <v>1</v>
      </c>
      <c r="G23" s="3"/>
      <c r="H23" s="3"/>
    </row>
    <row r="24" spans="3:9" x14ac:dyDescent="0.25">
      <c r="F24" s="4" t="s">
        <v>2</v>
      </c>
      <c r="G24" s="3" t="s">
        <v>0</v>
      </c>
      <c r="H24" s="4" t="s">
        <v>3</v>
      </c>
    </row>
    <row r="25" spans="3:9" x14ac:dyDescent="0.25">
      <c r="F25" s="4">
        <v>11.67</v>
      </c>
      <c r="G25" s="3"/>
      <c r="H25" s="4">
        <v>10.75</v>
      </c>
    </row>
    <row r="26" spans="3:9" x14ac:dyDescent="0.25">
      <c r="F26" s="4"/>
      <c r="G26" s="4"/>
      <c r="H26" s="4"/>
    </row>
    <row r="27" spans="3:9" x14ac:dyDescent="0.25">
      <c r="F27" s="4"/>
      <c r="G27" s="4"/>
      <c r="H27" s="4"/>
    </row>
    <row r="28" spans="3:9" x14ac:dyDescent="0.25">
      <c r="F28" s="4" t="s">
        <v>4</v>
      </c>
      <c r="G28" s="4" t="s">
        <v>5</v>
      </c>
      <c r="H28" s="4" t="s">
        <v>6</v>
      </c>
    </row>
    <row r="29" spans="3:9" x14ac:dyDescent="0.25">
      <c r="F29" s="4">
        <v>40.86</v>
      </c>
      <c r="G29" s="4">
        <v>55.15</v>
      </c>
      <c r="H29" s="4">
        <v>40.86</v>
      </c>
    </row>
    <row r="30" spans="3:9" x14ac:dyDescent="0.25">
      <c r="E30" s="4"/>
      <c r="F30" s="4"/>
      <c r="G30" s="4"/>
      <c r="H30" s="4"/>
      <c r="I30" s="4"/>
    </row>
    <row r="31" spans="3:9" x14ac:dyDescent="0.25">
      <c r="E31" s="5"/>
      <c r="F31" s="5">
        <v>6.25E-2</v>
      </c>
      <c r="G31" s="5">
        <v>6.25E-2</v>
      </c>
      <c r="H31" s="5">
        <v>6.25E-2</v>
      </c>
      <c r="I31" s="4"/>
    </row>
    <row r="32" spans="3:9" x14ac:dyDescent="0.25">
      <c r="E32" s="5" t="s">
        <v>9</v>
      </c>
      <c r="F32" s="8">
        <f>F31*F29</f>
        <v>2.55375</v>
      </c>
      <c r="G32" s="8">
        <f>G31*G29</f>
        <v>3.4468749999999999</v>
      </c>
      <c r="H32" s="7">
        <f>H29*H31</f>
        <v>2.55375</v>
      </c>
      <c r="I32" s="4"/>
    </row>
    <row r="33" spans="3:9" x14ac:dyDescent="0.25">
      <c r="E33" s="5"/>
      <c r="F33" s="7"/>
      <c r="G33" s="7"/>
      <c r="H33" s="7"/>
      <c r="I33" s="4"/>
    </row>
    <row r="34" spans="3:9" x14ac:dyDescent="0.25">
      <c r="E34" s="6"/>
      <c r="F34" s="7"/>
      <c r="G34" s="7"/>
      <c r="H34" s="7"/>
      <c r="I34" s="4"/>
    </row>
    <row r="35" spans="3:9" x14ac:dyDescent="0.25">
      <c r="C35" s="2" t="s">
        <v>10</v>
      </c>
      <c r="D35" s="2"/>
      <c r="E35" s="2"/>
      <c r="F35" s="8">
        <f>F25+F32</f>
        <v>14.223749999999999</v>
      </c>
      <c r="G35" s="7"/>
      <c r="H35" s="8">
        <f>G32+H25</f>
        <v>14.196875</v>
      </c>
      <c r="I35" s="4"/>
    </row>
    <row r="36" spans="3:9" x14ac:dyDescent="0.25">
      <c r="E36" s="4"/>
      <c r="F36" s="7"/>
      <c r="G36" s="7"/>
      <c r="H36" s="7"/>
      <c r="I36" s="4"/>
    </row>
  </sheetData>
  <mergeCells count="4">
    <mergeCell ref="G24:G25"/>
    <mergeCell ref="F23:H23"/>
    <mergeCell ref="C35:E35"/>
    <mergeCell ref="C4:E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Shonk, Christopher</dc:creator>
  <cp:lastModifiedBy>Shonk, Christopher</cp:lastModifiedBy>
  <dcterms:created xsi:type="dcterms:W3CDTF">2024-11-14T17:10:54Z</dcterms:created>
  <dcterms:modified xsi:type="dcterms:W3CDTF">2024-11-14T20:19:54Z</dcterms:modified>
</cp:coreProperties>
</file>